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полугодие 2024\5. На сайт\Аналитические данные\"/>
    </mc:Choice>
  </mc:AlternateContent>
  <bookViews>
    <workbookView xWindow="0" yWindow="0" windowWidth="28800" windowHeight="1170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8" i="1"/>
  <c r="C36" i="1"/>
  <c r="E36" i="1" s="1"/>
</calcChain>
</file>

<file path=xl/sharedStrings.xml><?xml version="1.0" encoding="utf-8"?>
<sst xmlns="http://schemas.openxmlformats.org/spreadsheetml/2006/main" count="67" uniqueCount="62">
  <si>
    <t>тыс. рублей</t>
  </si>
  <si>
    <t>№ п/п</t>
  </si>
  <si>
    <t>Наименование государственной программы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</si>
  <si>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</si>
  <si>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</si>
  <si>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</si>
  <si>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</si>
  <si>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</si>
  <si>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</si>
  <si>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</si>
  <si>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</si>
  <si>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</si>
  <si>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</si>
  <si>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</si>
  <si>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</si>
  <si>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</si>
  <si>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</si>
  <si>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</si>
  <si>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</si>
  <si>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</si>
  <si>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</si>
  <si>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</si>
  <si>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</si>
  <si>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</si>
  <si>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</si>
  <si>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</si>
  <si>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</si>
  <si>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</si>
  <si>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</si>
  <si>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</si>
  <si>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</si>
  <si>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</si>
  <si>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</si>
  <si>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</si>
  <si>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</si>
  <si>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</si>
  <si>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</si>
  <si>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</si>
  <si>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</si>
  <si>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</si>
  <si>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</si>
  <si>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</si>
  <si>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</si>
  <si>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</si>
  <si>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</si>
  <si>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</si>
  <si>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</si>
  <si>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</si>
  <si>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</si>
  <si>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</si>
  <si>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</si>
  <si>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</si>
  <si>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</si>
  <si>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</si>
  <si>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</si>
  <si>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Непрограммные расходы</t>
  </si>
  <si>
    <t>Всего</t>
  </si>
  <si>
    <t>Исполнение государственных программ Камчатского края за 1 полугодие 2024 года в сравнении с аналогичным периодом 2023 года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</si>
  <si>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</si>
  <si>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% исполнения к аналогичному периоду прошлого года</t>
  </si>
  <si>
    <t>Исполнение на      01.07.2023 года</t>
  </si>
  <si>
    <t>Исполнение на      01.07.2024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</si>
</sst>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#,##0.0"/>
  </numFmts>
  <fonts count="9" x14ac:knownFonts="1">
    <font>
      <sz val="8"/>
      <name val="Arial"/>
    </font>
    <font>
      <sz val="11"/>
      <color rgb="FF000000"/>
      <name val="Calibri"/>
    </font>
    <font>
      <b/>
      <sz val="14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wrapText="1"/>
    </xf>
    <xf numFmtId="164" fontId="3" fillId="2" borderId="6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166" fontId="6" fillId="2" borderId="5" xfId="0" applyNumberFormat="1" applyFont="1" applyFill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6"/>
  <sheetViews>
    <sheetView tabSelected="1" workbookViewId="0">
      <selection activeCell="C7" sqref="C7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3.83203125" style="1" customWidth="1"/>
    <col min="6" max="11" width="10.5" style="1" customWidth="1"/>
  </cols>
  <sheetData>
    <row r="1" spans="1:11" ht="15.75" customHeight="1" x14ac:dyDescent="0.25">
      <c r="A1" s="2"/>
      <c r="C1" s="2"/>
      <c r="E1" s="15"/>
      <c r="F1" s="2"/>
      <c r="G1" s="2"/>
      <c r="H1" s="2"/>
      <c r="I1" s="2"/>
      <c r="J1" s="2"/>
      <c r="K1" s="2"/>
    </row>
    <row r="2" spans="1:11" s="3" customFormat="1" ht="15.95" customHeight="1" x14ac:dyDescent="0.3">
      <c r="A2" s="19" t="s">
        <v>57</v>
      </c>
      <c r="B2" s="20"/>
      <c r="C2" s="20"/>
      <c r="D2" s="20"/>
      <c r="E2" s="20"/>
      <c r="F2" s="4"/>
      <c r="G2" s="4"/>
      <c r="H2" s="4"/>
      <c r="I2" s="4"/>
      <c r="J2" s="4"/>
      <c r="K2" s="4"/>
    </row>
    <row r="3" spans="1:11" s="3" customFormat="1" ht="15.95" customHeight="1" x14ac:dyDescent="0.2"/>
    <row r="4" spans="1:11" s="3" customFormat="1" ht="15.95" customHeight="1" x14ac:dyDescent="0.25">
      <c r="D4" s="16"/>
      <c r="E4" s="16" t="s">
        <v>0</v>
      </c>
    </row>
    <row r="5" spans="1:11" s="3" customFormat="1" ht="21" customHeight="1" x14ac:dyDescent="0.2">
      <c r="A5" s="21" t="s">
        <v>1</v>
      </c>
      <c r="B5" s="21" t="s">
        <v>2</v>
      </c>
      <c r="C5" s="21" t="s">
        <v>60</v>
      </c>
      <c r="D5" s="21" t="s">
        <v>61</v>
      </c>
      <c r="E5" s="21" t="s">
        <v>59</v>
      </c>
    </row>
    <row r="6" spans="1:11" s="3" customFormat="1" ht="39" customHeight="1" x14ac:dyDescent="0.2">
      <c r="A6" s="22"/>
      <c r="B6" s="22"/>
      <c r="C6" s="22"/>
      <c r="D6" s="23"/>
      <c r="E6" s="23"/>
    </row>
    <row r="7" spans="1:11" ht="15" customHeight="1" x14ac:dyDescent="0.25">
      <c r="A7" s="5" t="s">
        <v>3</v>
      </c>
      <c r="B7" s="6" t="s">
        <v>4</v>
      </c>
      <c r="C7" s="7" t="s">
        <v>5</v>
      </c>
      <c r="D7" s="7" t="s">
        <v>6</v>
      </c>
      <c r="E7" s="7" t="s">
        <v>7</v>
      </c>
    </row>
    <row r="8" spans="1:11" s="3" customFormat="1" ht="15" customHeight="1" x14ac:dyDescent="0.25">
      <c r="A8" s="8" t="s">
        <v>3</v>
      </c>
      <c r="B8" s="9" t="s">
        <v>8</v>
      </c>
      <c r="C8" s="10">
        <v>5606456.1737500001</v>
      </c>
      <c r="D8" s="10">
        <v>7601931.9807500001</v>
      </c>
      <c r="E8" s="17">
        <f>D8/C8*100</f>
        <v>135.59246242471352</v>
      </c>
      <c r="F8" s="11"/>
    </row>
    <row r="9" spans="1:11" s="3" customFormat="1" ht="15" customHeight="1" x14ac:dyDescent="0.25">
      <c r="A9" s="8" t="s">
        <v>4</v>
      </c>
      <c r="B9" s="9" t="s">
        <v>9</v>
      </c>
      <c r="C9" s="10">
        <v>10652435.49079</v>
      </c>
      <c r="D9" s="10">
        <v>11512580.214980001</v>
      </c>
      <c r="E9" s="17">
        <f t="shared" ref="E9:E36" si="0">D9/C9*100</f>
        <v>108.07462974015354</v>
      </c>
      <c r="F9" s="11"/>
    </row>
    <row r="10" spans="1:11" s="3" customFormat="1" ht="15" customHeight="1" x14ac:dyDescent="0.25">
      <c r="A10" s="8" t="s">
        <v>5</v>
      </c>
      <c r="B10" s="9" t="s">
        <v>10</v>
      </c>
      <c r="C10" s="10">
        <v>1048329.9053</v>
      </c>
      <c r="D10" s="10">
        <v>753636.98557999998</v>
      </c>
      <c r="E10" s="17">
        <f t="shared" si="0"/>
        <v>71.889295704516996</v>
      </c>
      <c r="F10" s="11"/>
    </row>
    <row r="11" spans="1:11" s="3" customFormat="1" ht="15" customHeight="1" x14ac:dyDescent="0.25">
      <c r="A11" s="8" t="s">
        <v>6</v>
      </c>
      <c r="B11" s="9" t="s">
        <v>11</v>
      </c>
      <c r="C11" s="10">
        <v>17591.66317</v>
      </c>
      <c r="D11" s="10">
        <v>26947.29696</v>
      </c>
      <c r="E11" s="17">
        <f t="shared" si="0"/>
        <v>153.18220170310366</v>
      </c>
      <c r="F11" s="11"/>
    </row>
    <row r="12" spans="1:11" s="3" customFormat="1" ht="15" customHeight="1" x14ac:dyDescent="0.25">
      <c r="A12" s="8" t="s">
        <v>7</v>
      </c>
      <c r="B12" s="9" t="s">
        <v>12</v>
      </c>
      <c r="C12" s="10">
        <v>5911020.0757299997</v>
      </c>
      <c r="D12" s="10">
        <v>5599110.7764799995</v>
      </c>
      <c r="E12" s="17">
        <f t="shared" si="0"/>
        <v>94.723257656818575</v>
      </c>
      <c r="F12" s="11"/>
    </row>
    <row r="13" spans="1:11" s="3" customFormat="1" ht="15" customHeight="1" x14ac:dyDescent="0.25">
      <c r="A13" s="8" t="s">
        <v>13</v>
      </c>
      <c r="B13" s="9" t="s">
        <v>14</v>
      </c>
      <c r="C13" s="10">
        <v>352204.00267999998</v>
      </c>
      <c r="D13" s="10">
        <v>340358.66840999998</v>
      </c>
      <c r="E13" s="17">
        <f t="shared" si="0"/>
        <v>96.63679737315131</v>
      </c>
      <c r="F13" s="11"/>
    </row>
    <row r="14" spans="1:11" s="3" customFormat="1" ht="15" customHeight="1" x14ac:dyDescent="0.25">
      <c r="A14" s="8" t="s">
        <v>15</v>
      </c>
      <c r="B14" s="9" t="s">
        <v>16</v>
      </c>
      <c r="C14" s="10">
        <v>884437.48491</v>
      </c>
      <c r="D14" s="10">
        <v>952079.82571999996</v>
      </c>
      <c r="E14" s="17">
        <f t="shared" si="0"/>
        <v>107.64806353915259</v>
      </c>
      <c r="F14" s="11"/>
    </row>
    <row r="15" spans="1:11" s="3" customFormat="1" ht="15" customHeight="1" x14ac:dyDescent="0.25">
      <c r="A15" s="8" t="s">
        <v>17</v>
      </c>
      <c r="B15" s="9" t="s">
        <v>18</v>
      </c>
      <c r="C15" s="10">
        <v>432401.94861999998</v>
      </c>
      <c r="D15" s="10">
        <v>406966.34821999999</v>
      </c>
      <c r="E15" s="17">
        <f t="shared" si="0"/>
        <v>94.117602734868072</v>
      </c>
      <c r="F15" s="11"/>
    </row>
    <row r="16" spans="1:11" s="3" customFormat="1" ht="29.1" customHeight="1" x14ac:dyDescent="0.25">
      <c r="A16" s="8" t="s">
        <v>19</v>
      </c>
      <c r="B16" s="9" t="s">
        <v>20</v>
      </c>
      <c r="C16" s="10">
        <v>1214971.71379</v>
      </c>
      <c r="D16" s="10">
        <v>1178335.5074199999</v>
      </c>
      <c r="E16" s="17">
        <f t="shared" si="0"/>
        <v>96.984604171917994</v>
      </c>
      <c r="F16" s="11"/>
    </row>
    <row r="17" spans="1:6" s="3" customFormat="1" ht="15" customHeight="1" x14ac:dyDescent="0.25">
      <c r="A17" s="8" t="s">
        <v>21</v>
      </c>
      <c r="B17" s="9" t="s">
        <v>22</v>
      </c>
      <c r="C17" s="10">
        <v>719176.53532999998</v>
      </c>
      <c r="D17" s="10">
        <v>1166468.95466</v>
      </c>
      <c r="E17" s="17">
        <f t="shared" si="0"/>
        <v>162.19507969969521</v>
      </c>
      <c r="F17" s="11"/>
    </row>
    <row r="18" spans="1:6" s="3" customFormat="1" ht="29.1" customHeight="1" x14ac:dyDescent="0.25">
      <c r="A18" s="8" t="s">
        <v>23</v>
      </c>
      <c r="B18" s="9" t="s">
        <v>24</v>
      </c>
      <c r="C18" s="10">
        <v>15631296.28761</v>
      </c>
      <c r="D18" s="10">
        <v>19489261.25192</v>
      </c>
      <c r="E18" s="17">
        <f t="shared" si="0"/>
        <v>124.68103024422857</v>
      </c>
      <c r="F18" s="11"/>
    </row>
    <row r="19" spans="1:6" s="3" customFormat="1" ht="15" customHeight="1" x14ac:dyDescent="0.25">
      <c r="A19" s="8" t="s">
        <v>25</v>
      </c>
      <c r="B19" s="9" t="s">
        <v>26</v>
      </c>
      <c r="C19" s="10">
        <v>4014169.1691299998</v>
      </c>
      <c r="D19" s="10">
        <v>2825026.8023399999</v>
      </c>
      <c r="E19" s="17">
        <f t="shared" si="0"/>
        <v>70.376376363636766</v>
      </c>
      <c r="F19" s="11"/>
    </row>
    <row r="20" spans="1:6" s="3" customFormat="1" ht="29.1" customHeight="1" x14ac:dyDescent="0.25">
      <c r="A20" s="8" t="s">
        <v>27</v>
      </c>
      <c r="B20" s="9" t="s">
        <v>28</v>
      </c>
      <c r="C20" s="10">
        <v>273965.88816999999</v>
      </c>
      <c r="D20" s="10">
        <v>432839.14786000003</v>
      </c>
      <c r="E20" s="17">
        <f t="shared" si="0"/>
        <v>157.99016102012553</v>
      </c>
      <c r="F20" s="11"/>
    </row>
    <row r="21" spans="1:6" s="3" customFormat="1" ht="15" customHeight="1" x14ac:dyDescent="0.25">
      <c r="A21" s="8" t="s">
        <v>29</v>
      </c>
      <c r="B21" s="9" t="s">
        <v>30</v>
      </c>
      <c r="C21" s="10">
        <v>18464.453829999999</v>
      </c>
      <c r="D21" s="10">
        <v>19996.504949999999</v>
      </c>
      <c r="E21" s="17">
        <f t="shared" si="0"/>
        <v>108.29729995864167</v>
      </c>
      <c r="F21" s="11"/>
    </row>
    <row r="22" spans="1:6" s="3" customFormat="1" ht="29.1" customHeight="1" x14ac:dyDescent="0.25">
      <c r="A22" s="8" t="s">
        <v>31</v>
      </c>
      <c r="B22" s="9" t="s">
        <v>32</v>
      </c>
      <c r="C22" s="10">
        <v>157884.87813999999</v>
      </c>
      <c r="D22" s="10">
        <v>194737.44876</v>
      </c>
      <c r="E22" s="17">
        <f t="shared" si="0"/>
        <v>123.34141879459921</v>
      </c>
      <c r="F22" s="11"/>
    </row>
    <row r="23" spans="1:6" s="3" customFormat="1" ht="15" customHeight="1" x14ac:dyDescent="0.25">
      <c r="A23" s="8" t="s">
        <v>33</v>
      </c>
      <c r="B23" s="9" t="s">
        <v>34</v>
      </c>
      <c r="C23" s="10">
        <v>871038.28764</v>
      </c>
      <c r="D23" s="10">
        <v>971758.31562999997</v>
      </c>
      <c r="E23" s="17">
        <f t="shared" si="0"/>
        <v>111.56321477703257</v>
      </c>
      <c r="F23" s="11"/>
    </row>
    <row r="24" spans="1:6" s="3" customFormat="1" ht="15" customHeight="1" x14ac:dyDescent="0.25">
      <c r="A24" s="8" t="s">
        <v>35</v>
      </c>
      <c r="B24" s="9" t="s">
        <v>36</v>
      </c>
      <c r="C24" s="10">
        <v>378170.15801999997</v>
      </c>
      <c r="D24" s="10">
        <v>428866.84769999998</v>
      </c>
      <c r="E24" s="17">
        <f t="shared" si="0"/>
        <v>113.40578800438263</v>
      </c>
      <c r="F24" s="11"/>
    </row>
    <row r="25" spans="1:6" s="3" customFormat="1" ht="15" customHeight="1" x14ac:dyDescent="0.25">
      <c r="A25" s="8" t="s">
        <v>37</v>
      </c>
      <c r="B25" s="9" t="s">
        <v>38</v>
      </c>
      <c r="C25" s="10">
        <v>248574.5447</v>
      </c>
      <c r="D25" s="10">
        <v>274794.29443000001</v>
      </c>
      <c r="E25" s="17">
        <f t="shared" si="0"/>
        <v>110.5480429468931</v>
      </c>
      <c r="F25" s="11"/>
    </row>
    <row r="26" spans="1:6" s="3" customFormat="1" ht="29.1" customHeight="1" x14ac:dyDescent="0.25">
      <c r="A26" s="8" t="s">
        <v>39</v>
      </c>
      <c r="B26" s="9" t="s">
        <v>40</v>
      </c>
      <c r="C26" s="10">
        <v>266341.75101000001</v>
      </c>
      <c r="D26" s="10">
        <v>469119.51809999999</v>
      </c>
      <c r="E26" s="17">
        <f t="shared" si="0"/>
        <v>176.1344274117904</v>
      </c>
      <c r="F26" s="11"/>
    </row>
    <row r="27" spans="1:6" s="3" customFormat="1" ht="15" customHeight="1" x14ac:dyDescent="0.25">
      <c r="A27" s="8" t="s">
        <v>41</v>
      </c>
      <c r="B27" s="9" t="s">
        <v>42</v>
      </c>
      <c r="C27" s="10">
        <v>312095.66960000002</v>
      </c>
      <c r="D27" s="10">
        <v>544303.62879999995</v>
      </c>
      <c r="E27" s="17">
        <f t="shared" si="0"/>
        <v>174.40281356598479</v>
      </c>
      <c r="F27" s="11"/>
    </row>
    <row r="28" spans="1:6" s="3" customFormat="1" ht="15" customHeight="1" x14ac:dyDescent="0.25">
      <c r="A28" s="8" t="s">
        <v>43</v>
      </c>
      <c r="B28" s="9" t="s">
        <v>44</v>
      </c>
      <c r="C28" s="10">
        <v>4105108.1173399999</v>
      </c>
      <c r="D28" s="10">
        <v>4596256.59088</v>
      </c>
      <c r="E28" s="17">
        <f t="shared" si="0"/>
        <v>111.96432492156264</v>
      </c>
      <c r="F28" s="11"/>
    </row>
    <row r="29" spans="1:6" s="3" customFormat="1" ht="29.1" customHeight="1" x14ac:dyDescent="0.25">
      <c r="A29" s="8" t="s">
        <v>45</v>
      </c>
      <c r="B29" s="9" t="s">
        <v>46</v>
      </c>
      <c r="C29" s="10">
        <v>93960.214810000005</v>
      </c>
      <c r="D29" s="10">
        <v>42982.365769999997</v>
      </c>
      <c r="E29" s="17">
        <f t="shared" si="0"/>
        <v>45.745282571901342</v>
      </c>
      <c r="F29" s="11"/>
    </row>
    <row r="30" spans="1:6" s="3" customFormat="1" ht="15" customHeight="1" x14ac:dyDescent="0.25">
      <c r="A30" s="8" t="s">
        <v>47</v>
      </c>
      <c r="B30" s="9" t="s">
        <v>48</v>
      </c>
      <c r="C30" s="10">
        <v>131072.66819999999</v>
      </c>
      <c r="D30" s="10">
        <v>151941.54621</v>
      </c>
      <c r="E30" s="17">
        <f t="shared" si="0"/>
        <v>115.92160920853216</v>
      </c>
      <c r="F30" s="11"/>
    </row>
    <row r="31" spans="1:6" s="3" customFormat="1" ht="15" customHeight="1" x14ac:dyDescent="0.25">
      <c r="A31" s="8" t="s">
        <v>49</v>
      </c>
      <c r="B31" s="9" t="s">
        <v>50</v>
      </c>
      <c r="C31" s="10">
        <v>564480.72248999996</v>
      </c>
      <c r="D31" s="10">
        <v>676398.55591999996</v>
      </c>
      <c r="E31" s="17">
        <f t="shared" si="0"/>
        <v>119.8266883121031</v>
      </c>
      <c r="F31" s="11"/>
    </row>
    <row r="32" spans="1:6" s="3" customFormat="1" ht="29.1" customHeight="1" x14ac:dyDescent="0.25">
      <c r="A32" s="8" t="s">
        <v>51</v>
      </c>
      <c r="B32" s="9" t="s">
        <v>52</v>
      </c>
      <c r="C32" s="10">
        <v>1244.63346</v>
      </c>
      <c r="D32" s="10">
        <v>1434.0186000000001</v>
      </c>
      <c r="E32" s="17">
        <f t="shared" si="0"/>
        <v>115.21613760889893</v>
      </c>
      <c r="F32" s="11"/>
    </row>
    <row r="33" spans="1:6" s="3" customFormat="1" ht="15" customHeight="1" x14ac:dyDescent="0.25">
      <c r="A33" s="8" t="s">
        <v>53</v>
      </c>
      <c r="B33" s="9" t="s">
        <v>54</v>
      </c>
      <c r="C33" s="10">
        <v>101762.96653000001</v>
      </c>
      <c r="D33" s="10">
        <v>368430.92699000001</v>
      </c>
      <c r="E33" s="17">
        <f t="shared" si="0"/>
        <v>362.04813946867944</v>
      </c>
      <c r="F33" s="11"/>
    </row>
    <row r="34" spans="1:6" s="3" customFormat="1" ht="36" customHeight="1" x14ac:dyDescent="0.25">
      <c r="A34" s="8">
        <v>27</v>
      </c>
      <c r="B34" s="9" t="s">
        <v>58</v>
      </c>
      <c r="C34" s="10">
        <v>1000</v>
      </c>
      <c r="D34" s="10"/>
      <c r="E34" s="17">
        <f t="shared" si="0"/>
        <v>0</v>
      </c>
      <c r="F34" s="11"/>
    </row>
    <row r="35" spans="1:6" s="3" customFormat="1" ht="15" customHeight="1" x14ac:dyDescent="0.25">
      <c r="A35" s="8">
        <v>28</v>
      </c>
      <c r="B35" s="9" t="s">
        <v>55</v>
      </c>
      <c r="C35" s="10">
        <v>1605342.2114899999</v>
      </c>
      <c r="D35" s="10">
        <v>2037488.59286</v>
      </c>
      <c r="E35" s="17">
        <f t="shared" si="0"/>
        <v>126.91926856946614</v>
      </c>
      <c r="F35" s="11"/>
    </row>
    <row r="36" spans="1:6" s="3" customFormat="1" ht="15" customHeight="1" x14ac:dyDescent="0.25">
      <c r="A36" s="12"/>
      <c r="B36" s="13" t="s">
        <v>56</v>
      </c>
      <c r="C36" s="14">
        <f>SUM(C8:C35)</f>
        <v>55614997.61623998</v>
      </c>
      <c r="D36" s="14">
        <v>63064052.916900001</v>
      </c>
      <c r="E36" s="18">
        <f t="shared" si="0"/>
        <v>113.39396856952277</v>
      </c>
      <c r="F36" s="11"/>
    </row>
  </sheetData>
  <mergeCells count="6">
    <mergeCell ref="A2:E2"/>
    <mergeCell ref="A5:A6"/>
    <mergeCell ref="B5:B6"/>
    <mergeCell ref="C5:C6"/>
    <mergeCell ref="D5:D6"/>
    <mergeCell ref="E5:E6"/>
  </mergeCells>
  <pageMargins left="0.39370078740157483" right="0.39370078740157483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2024-08-20T23:41:10Z</cp:lastPrinted>
  <dcterms:modified xsi:type="dcterms:W3CDTF">2024-08-20T23:41:17Z</dcterms:modified>
</cp:coreProperties>
</file>